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аменская 4" sheetId="1" r:id="rId1"/>
    <sheet name="Каменская 4(2019)" sheetId="2" r:id="rId2"/>
    <sheet name="Каменская 4(2020)" sheetId="3" r:id="rId3"/>
    <sheet name="Каменская 4(2021)" sheetId="4" r:id="rId4"/>
    <sheet name="Каменская 4(2022)" sheetId="5" r:id="rId5"/>
    <sheet name="Каменская 4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'Каменская 4'!#REF!,'Каменская 4'!#REF!</definedName>
    <definedName name="Z_6E36EA37_049E_4FAE_B719_2847CD16F858_.wvu.Rows" localSheetId="0" hidden="1">'Каменская 4'!$42:$45</definedName>
    <definedName name="Z_73C0D023_21BD_4441_8EFA_957546C15799_.wvu.Cols" localSheetId="0" hidden="1">'Каменская 4'!#REF!,'Каменская 4'!#REF!</definedName>
    <definedName name="Z_73C0D023_21BD_4441_8EFA_957546C15799_.wvu.Rows" localSheetId="0" hidden="1">'Каменская 4'!$42:$45</definedName>
    <definedName name="_xlnm.Print_Area" localSheetId="0">'Каменская 4'!$A$1:$I$60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1" i="6" s="1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E26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57" i="5"/>
  <c r="F45" i="5"/>
  <c r="G26" i="5"/>
  <c r="F26" i="5"/>
  <c r="G10" i="5"/>
  <c r="F10" i="5"/>
  <c r="E10" i="5"/>
  <c r="E5" i="5"/>
  <c r="E3" i="5" s="1"/>
  <c r="E4" i="5"/>
  <c r="F61" i="5" l="1"/>
  <c r="F64" i="5" s="1"/>
  <c r="F68" i="5" s="1"/>
  <c r="F33" i="4"/>
  <c r="F49" i="4" l="1"/>
  <c r="F48" i="4"/>
  <c r="F47" i="4"/>
  <c r="F40" i="4" s="1"/>
  <c r="F41" i="4"/>
  <c r="F39" i="4"/>
  <c r="F38" i="4"/>
  <c r="F37" i="4"/>
  <c r="F36" i="4"/>
  <c r="F35" i="4"/>
  <c r="F32" i="4"/>
  <c r="F31" i="4"/>
  <c r="F30" i="4"/>
  <c r="F29" i="4"/>
  <c r="F26" i="4" s="1"/>
  <c r="F51" i="4" s="1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33" i="2"/>
  <c r="G9" i="2"/>
  <c r="F9" i="2"/>
  <c r="E9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<sst xmlns="http://schemas.openxmlformats.org/spreadsheetml/2006/main" count="374" uniqueCount="96">
  <si>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</si>
  <si>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</si>
  <si>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</si>
  <si>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</si>
  <si>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</si>
  <si>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</si>
  <si>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</si>
  <si>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</si>
  <si>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</si>
  <si>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</si>
  <si>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</si>
  <si>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</si>
  <si>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</si>
  <si>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</si>
  <si>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</si>
  <si>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</si>
  <si>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</si>
  <si>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</si>
  <si>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</si>
  <si>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</si>
  <si>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</si>
  <si>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</si>
  <si>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</si>
  <si>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</si>
  <si>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</si>
  <si>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</si>
  <si>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</si>
  <si>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</si>
  <si>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</si>
  <si>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</si>
  <si>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</si>
  <si>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</si>
  <si>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</si>
  <si>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</si>
  <si>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</si>
  <si>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</si>
  <si>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</si>
  <si>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</si>
  <si>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Каменская 4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</si>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</sst>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28">
          <cell r="W128">
            <v>18387.13440807935</v>
          </cell>
          <cell r="X128">
            <v>3813.5470836097461</v>
          </cell>
          <cell r="Y128">
            <v>79078.373600000006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3821.3</v>
          </cell>
          <cell r="AN128">
            <v>0</v>
          </cell>
          <cell r="AO128">
            <v>1133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Y128">
            <v>59378.470683670086</v>
          </cell>
          <cell r="BB128">
            <v>0</v>
          </cell>
          <cell r="BC128">
            <v>0</v>
          </cell>
          <cell r="CN128">
            <v>9397.8212981300931</v>
          </cell>
          <cell r="CO128">
            <v>1926.1434267222351</v>
          </cell>
          <cell r="CP128">
            <v>170.52680000000001</v>
          </cell>
          <cell r="DB128">
            <v>0</v>
          </cell>
          <cell r="DG128">
            <v>8026.84038972295</v>
          </cell>
          <cell r="DU128">
            <v>95809.72681181028</v>
          </cell>
          <cell r="DV128">
            <v>20022.130860306323</v>
          </cell>
          <cell r="DW128">
            <v>17975.807199999999</v>
          </cell>
          <cell r="EK128">
            <v>0</v>
          </cell>
          <cell r="EQ128">
            <v>75955.450101041351</v>
          </cell>
          <cell r="FB128">
            <v>125935.743459241</v>
          </cell>
          <cell r="FC128">
            <v>25734.779876518722</v>
          </cell>
          <cell r="FD128">
            <v>1257.252</v>
          </cell>
          <cell r="FL128">
            <v>0</v>
          </cell>
          <cell r="FS128">
            <v>48143.671415708595</v>
          </cell>
          <cell r="FX128">
            <v>20988.643213898864</v>
          </cell>
          <cell r="FY128">
            <v>4280.966845707625</v>
          </cell>
          <cell r="FZ128">
            <v>0</v>
          </cell>
          <cell r="GG128">
            <v>5574.7386000000006</v>
          </cell>
          <cell r="GL128">
            <v>6610.7422789484935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28">
          <cell r="W128">
            <v>4540.7184070396133</v>
          </cell>
          <cell r="X128">
            <v>1398.6943071807382</v>
          </cell>
          <cell r="Y128">
            <v>0</v>
          </cell>
          <cell r="AK128">
            <v>0</v>
          </cell>
          <cell r="AV128">
            <v>0</v>
          </cell>
          <cell r="AY128">
            <v>20692.26222428495</v>
          </cell>
          <cell r="BB128">
            <v>0</v>
          </cell>
          <cell r="BM128">
            <v>0</v>
          </cell>
          <cell r="BN128">
            <v>0</v>
          </cell>
          <cell r="CN128">
            <v>10790.645220174845</v>
          </cell>
          <cell r="CO128">
            <v>3345.1000182542011</v>
          </cell>
          <cell r="CP128">
            <v>1709.0584000000003</v>
          </cell>
          <cell r="DB128">
            <v>0</v>
          </cell>
          <cell r="DG128">
            <v>15598.740141038095</v>
          </cell>
          <cell r="DU128">
            <v>88711.714578100902</v>
          </cell>
          <cell r="DV128">
            <v>27346.107359738162</v>
          </cell>
          <cell r="DW128">
            <v>11160.5753</v>
          </cell>
          <cell r="EL128">
            <v>0</v>
          </cell>
          <cell r="EQ128">
            <v>62103.626963545408</v>
          </cell>
          <cell r="FB128">
            <v>101765.00689313249</v>
          </cell>
          <cell r="FC128">
            <v>60226.972385324822</v>
          </cell>
          <cell r="FD128">
            <v>273.36</v>
          </cell>
          <cell r="FL128">
            <v>0</v>
          </cell>
          <cell r="FS128">
            <v>38622.982542618309</v>
          </cell>
          <cell r="FX128">
            <v>21662.457701996398</v>
          </cell>
          <cell r="FY128">
            <v>14090.730899340595</v>
          </cell>
          <cell r="FZ128">
            <v>0</v>
          </cell>
          <cell r="GG128">
            <v>4181.7857999999987</v>
          </cell>
          <cell r="GL128">
            <v>7465.6574600417453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28">
          <cell r="W128">
            <v>1844.5014716525782</v>
          </cell>
          <cell r="X128">
            <v>420.74923071457397</v>
          </cell>
          <cell r="Y128">
            <v>115.4115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Y128">
            <v>7625.1904513654936</v>
          </cell>
          <cell r="BB128">
            <v>0</v>
          </cell>
          <cell r="BC128">
            <v>0</v>
          </cell>
          <cell r="BM128">
            <v>0</v>
          </cell>
          <cell r="CN128">
            <v>9732.6266468283993</v>
          </cell>
          <cell r="CO128">
            <v>3017.1142605168043</v>
          </cell>
          <cell r="CP128">
            <v>746.78089999999997</v>
          </cell>
          <cell r="DB128">
            <v>0</v>
          </cell>
          <cell r="DF128">
            <v>8864.3475778962184</v>
          </cell>
          <cell r="DU128">
            <v>74523.048831987835</v>
          </cell>
          <cell r="DV128">
            <v>19913.494588498146</v>
          </cell>
          <cell r="DW128">
            <v>5636.0467000000008</v>
          </cell>
          <cell r="EK128">
            <v>0</v>
          </cell>
          <cell r="EP128">
            <v>50579.454867099266</v>
          </cell>
          <cell r="FB128">
            <v>125958.18781436738</v>
          </cell>
          <cell r="FC128">
            <v>34299.988433087579</v>
          </cell>
          <cell r="FD128">
            <v>1829.8290000000002</v>
          </cell>
          <cell r="FE128">
            <v>0</v>
          </cell>
          <cell r="FL128">
            <v>0</v>
          </cell>
          <cell r="FS128">
            <v>45714.235416633543</v>
          </cell>
          <cell r="FX128">
            <v>36242.09550253996</v>
          </cell>
          <cell r="FY128">
            <v>9953.444603269787</v>
          </cell>
          <cell r="FZ128">
            <v>656.88</v>
          </cell>
          <cell r="GG128">
            <v>5027.5086000000001</v>
          </cell>
          <cell r="GL128">
            <v>11880.313045637191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28">
          <cell r="W128">
            <v>1911.4649430678271</v>
          </cell>
          <cell r="X128">
            <v>448.85538913075902</v>
          </cell>
          <cell r="Y128">
            <v>2547.9418999999998</v>
          </cell>
          <cell r="Z128">
            <v>0</v>
          </cell>
          <cell r="AV128">
            <v>0</v>
          </cell>
          <cell r="AY128">
            <v>8572.2656485537027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CN128">
            <v>10523.915126439486</v>
          </cell>
          <cell r="CO128">
            <v>2933.0910374793821</v>
          </cell>
          <cell r="CP128">
            <v>1389.4391000000001</v>
          </cell>
          <cell r="DB128">
            <v>0</v>
          </cell>
          <cell r="DG128">
            <v>9498.3286726356837</v>
          </cell>
          <cell r="DL128">
            <v>18301.113699999998</v>
          </cell>
          <cell r="DP128">
            <v>7083.2780499999999</v>
          </cell>
          <cell r="DT128">
            <v>2490.4240500000001</v>
          </cell>
          <cell r="DU128">
            <v>78832.870432383483</v>
          </cell>
          <cell r="DV128">
            <v>18684.3532263618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P128">
            <v>28386.966300473814</v>
          </cell>
          <cell r="EU128">
            <v>183521</v>
          </cell>
          <cell r="EW128">
            <v>1562.78325</v>
          </cell>
          <cell r="EY128">
            <v>115838.06000000001</v>
          </cell>
          <cell r="FA128">
            <v>614.1389999999999</v>
          </cell>
          <cell r="FL128">
            <v>0</v>
          </cell>
          <cell r="FS128">
            <v>0</v>
          </cell>
          <cell r="FV128">
            <v>86474.700000000012</v>
          </cell>
          <cell r="FZ128">
            <v>661.54499999999996</v>
          </cell>
          <cell r="GG128">
            <v>4235.7934499999992</v>
          </cell>
          <cell r="GL12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28">
          <cell r="W128">
            <v>7062.7771724507938</v>
          </cell>
          <cell r="X128">
            <v>1640.6197182651929</v>
          </cell>
          <cell r="Y128">
            <v>34510.397199999999</v>
          </cell>
          <cell r="AV128">
            <v>1.7561132798346208E-8</v>
          </cell>
          <cell r="AW128">
            <v>-30565.116099999999</v>
          </cell>
          <cell r="AY128">
            <v>7919.8541953023305</v>
          </cell>
          <cell r="CQ128">
            <v>18081.047220163684</v>
          </cell>
          <cell r="CR128">
            <v>4387.1168814215343</v>
          </cell>
          <cell r="CS128">
            <v>9039.1548388677493</v>
          </cell>
          <cell r="DE128">
            <v>0</v>
          </cell>
          <cell r="DI128">
            <v>14215.904780240066</v>
          </cell>
          <cell r="DX128">
            <v>39476.104977397357</v>
          </cell>
          <cell r="DY128">
            <v>9148.7775976986522</v>
          </cell>
          <cell r="DZ128">
            <v>6706.1740499999987</v>
          </cell>
          <cell r="EA128">
            <v>0</v>
          </cell>
          <cell r="ET128">
            <v>0</v>
          </cell>
          <cell r="EU128">
            <v>15132.947739071302</v>
          </cell>
          <cell r="EX128">
            <v>0</v>
          </cell>
          <cell r="EY128">
            <v>0</v>
          </cell>
          <cell r="EZ128">
            <v>0</v>
          </cell>
          <cell r="FB128">
            <v>0</v>
          </cell>
          <cell r="FQ128">
            <v>42249.516599999995</v>
          </cell>
          <cell r="FR128">
            <v>0</v>
          </cell>
          <cell r="GH128">
            <v>385833.76</v>
          </cell>
          <cell r="GK128">
            <v>6339.4294500000005</v>
          </cell>
          <cell r="GL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28">
          <cell r="CQ128">
            <v>4965.799700349603</v>
          </cell>
          <cell r="CR128">
            <v>1220.0547706779812</v>
          </cell>
          <cell r="CS128">
            <v>1685.7674746221153</v>
          </cell>
          <cell r="DI128">
            <v>3695.4072986860479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8">
          <cell r="W128">
            <v>66745.927420319815</v>
          </cell>
          <cell r="X128">
            <v>16217.131005888823</v>
          </cell>
          <cell r="Y128">
            <v>134403.18589999998</v>
          </cell>
          <cell r="AV128">
            <v>1.1032974202386476E-7</v>
          </cell>
          <cell r="AW128">
            <v>-110046.5493</v>
          </cell>
          <cell r="AX128">
            <v>84814.170787054391</v>
          </cell>
          <cell r="CT128">
            <v>42183.119999999995</v>
          </cell>
          <cell r="ED128">
            <v>89036.09</v>
          </cell>
          <cell r="EE128">
            <v>8266.692147797954</v>
          </cell>
          <cell r="EF128">
            <v>1932.0446680320135</v>
          </cell>
          <cell r="EG128">
            <v>11247.889649999999</v>
          </cell>
          <cell r="FA128">
            <v>0</v>
          </cell>
          <cell r="FB128">
            <v>3060.8614749316525</v>
          </cell>
          <cell r="FE128">
            <v>0</v>
          </cell>
          <cell r="FF128">
            <v>0</v>
          </cell>
          <cell r="FH128">
            <v>0</v>
          </cell>
          <cell r="FX128">
            <v>151248.57044999997</v>
          </cell>
          <cell r="FY128">
            <v>0</v>
          </cell>
          <cell r="GO128">
            <v>438170.58999999997</v>
          </cell>
          <cell r="GP128">
            <v>-11287.9</v>
          </cell>
          <cell r="GR128">
            <v>6484.8127499999991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8" zoomScale="90" zoomScaleNormal="90" zoomScaleSheetLayoutView="7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7109375" style="1" customWidth="1"/>
    <col min="7" max="7" width="16.140625" style="1" customWidth="1"/>
    <col min="8" max="8" width="3.5703125" style="1" customWidth="1"/>
    <col min="9" max="12" width="9.140625" style="1"/>
    <col min="13" max="13" width="11.7109375" style="1" customWidth="1"/>
    <col min="14" max="16384" width="9.140625" style="1"/>
  </cols>
  <sheetData>
    <row r="1" spans="1:7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38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">
        <v>40</v>
      </c>
    </row>
    <row r="9" spans="1:7" ht="15.75" x14ac:dyDescent="0.25">
      <c r="A9" s="82" t="s">
        <v>8</v>
      </c>
      <c r="B9" s="83"/>
      <c r="C9" s="83"/>
      <c r="D9" s="84"/>
      <c r="E9" s="17">
        <f>SUM(E10:E14)</f>
        <v>1297909.69</v>
      </c>
      <c r="F9" s="17">
        <f t="shared" ref="F9:G9" si="0">SUM(F10:F14)</f>
        <v>1244702.57</v>
      </c>
      <c r="G9" s="17">
        <f t="shared" si="0"/>
        <v>183315.47000000003</v>
      </c>
    </row>
    <row r="10" spans="1:7" ht="13.15" customHeight="1" x14ac:dyDescent="0.25">
      <c r="A10" s="70" t="s">
        <v>9</v>
      </c>
      <c r="B10" s="71"/>
      <c r="C10" s="71"/>
      <c r="D10" s="72"/>
      <c r="E10" s="18">
        <v>522319.03</v>
      </c>
      <c r="F10" s="18">
        <v>466073.3</v>
      </c>
      <c r="G10" s="19">
        <v>119881.83</v>
      </c>
    </row>
    <row r="11" spans="1:7" ht="14.45" customHeight="1" x14ac:dyDescent="0.25">
      <c r="A11" s="70" t="s">
        <v>10</v>
      </c>
      <c r="B11" s="71"/>
      <c r="C11" s="71"/>
      <c r="D11" s="72"/>
      <c r="E11" s="18">
        <v>328304.33</v>
      </c>
      <c r="F11" s="18">
        <v>318428.28000000003</v>
      </c>
      <c r="G11" s="19">
        <v>35343.96</v>
      </c>
    </row>
    <row r="12" spans="1:7" ht="13.9" customHeight="1" x14ac:dyDescent="0.25">
      <c r="A12" s="70" t="s">
        <v>11</v>
      </c>
      <c r="B12" s="71"/>
      <c r="C12" s="71"/>
      <c r="D12" s="72"/>
      <c r="E12" s="18">
        <v>78986.22</v>
      </c>
      <c r="F12" s="18">
        <v>76746.37</v>
      </c>
      <c r="G12" s="19">
        <v>8461.32</v>
      </c>
    </row>
    <row r="13" spans="1:7" ht="13.5" customHeight="1" x14ac:dyDescent="0.25">
      <c r="A13" s="70" t="s">
        <v>12</v>
      </c>
      <c r="B13" s="71"/>
      <c r="C13" s="71"/>
      <c r="D13" s="72"/>
      <c r="E13" s="18">
        <v>89659.71</v>
      </c>
      <c r="F13" s="18">
        <v>86168.14</v>
      </c>
      <c r="G13" s="19">
        <v>10346.23</v>
      </c>
    </row>
    <row r="14" spans="1:7" ht="14.45" customHeight="1" x14ac:dyDescent="0.25">
      <c r="A14" s="63" t="s">
        <v>13</v>
      </c>
      <c r="B14" s="63"/>
      <c r="C14" s="63"/>
      <c r="D14" s="63"/>
      <c r="E14" s="18">
        <v>278640.40000000002</v>
      </c>
      <c r="F14" s="18">
        <v>297286.48</v>
      </c>
      <c r="G14" s="19">
        <v>9282.1299999999992</v>
      </c>
    </row>
    <row r="15" spans="1:7" ht="15.75" x14ac:dyDescent="0.25">
      <c r="A15" s="73" t="s">
        <v>41</v>
      </c>
      <c r="B15" s="74"/>
      <c r="C15" s="74"/>
      <c r="D15" s="75"/>
      <c r="E15" s="17">
        <f>SUM(E16:E19)</f>
        <v>757556.64999999991</v>
      </c>
      <c r="F15" s="17">
        <f t="shared" ref="F15:G15" si="1">SUM(F16:F19)</f>
        <v>736690.25</v>
      </c>
      <c r="G15" s="17">
        <f t="shared" si="1"/>
        <v>77881.62</v>
      </c>
    </row>
    <row r="16" spans="1:7" ht="33.6" customHeight="1" x14ac:dyDescent="0.25">
      <c r="A16" s="76" t="s">
        <v>43</v>
      </c>
      <c r="B16" s="77"/>
      <c r="C16" s="77"/>
      <c r="D16" s="78"/>
      <c r="E16" s="18">
        <v>683759.09</v>
      </c>
      <c r="F16" s="18">
        <v>664153.51</v>
      </c>
      <c r="G16" s="19">
        <v>77131.759999999995</v>
      </c>
    </row>
    <row r="17" spans="1:13" ht="15.75" x14ac:dyDescent="0.25">
      <c r="A17" s="63" t="s">
        <v>44</v>
      </c>
      <c r="B17" s="63"/>
      <c r="C17" s="63"/>
      <c r="D17" s="63"/>
      <c r="E17" s="18">
        <v>2126.34</v>
      </c>
      <c r="F17" s="18">
        <v>2034.94</v>
      </c>
      <c r="G17" s="19">
        <v>237.06</v>
      </c>
    </row>
    <row r="18" spans="1:13" ht="15.75" x14ac:dyDescent="0.25">
      <c r="A18" s="63" t="s">
        <v>45</v>
      </c>
      <c r="B18" s="63"/>
      <c r="C18" s="63"/>
      <c r="D18" s="63"/>
      <c r="E18" s="18"/>
      <c r="F18" s="18"/>
      <c r="G18" s="19"/>
    </row>
    <row r="19" spans="1:13" ht="15.75" x14ac:dyDescent="0.25">
      <c r="A19" s="63" t="s">
        <v>46</v>
      </c>
      <c r="B19" s="63"/>
      <c r="C19" s="63"/>
      <c r="D19" s="63"/>
      <c r="E19" s="18">
        <v>71671.22</v>
      </c>
      <c r="F19" s="18">
        <v>70501.8</v>
      </c>
      <c r="G19" s="19">
        <v>512.79999999999995</v>
      </c>
    </row>
    <row r="20" spans="1:13" ht="15.75" x14ac:dyDescent="0.25">
      <c r="A20" s="85" t="s">
        <v>14</v>
      </c>
      <c r="B20" s="85"/>
      <c r="C20" s="85"/>
      <c r="D20" s="85"/>
      <c r="E20" s="18"/>
      <c r="F20" s="18"/>
      <c r="G20" s="19"/>
    </row>
    <row r="21" spans="1:13" ht="15.75" x14ac:dyDescent="0.25">
      <c r="A21" s="63" t="s">
        <v>15</v>
      </c>
      <c r="B21" s="63"/>
      <c r="C21" s="63"/>
      <c r="D21" s="63"/>
      <c r="E21" s="18">
        <v>2494.8000000000002</v>
      </c>
      <c r="F21" s="18">
        <v>2392.38</v>
      </c>
      <c r="G21" s="19">
        <v>361.04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6" t="s">
        <v>52</v>
      </c>
      <c r="B24" s="86"/>
      <c r="C24" s="86"/>
      <c r="D24" s="86"/>
      <c r="E24" s="86"/>
      <c r="F24" s="18">
        <v>-380740.94362575881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96">
        <f>SUM(F27:F31)</f>
        <v>161790.52577535919</v>
      </c>
    </row>
    <row r="26" spans="1:13" ht="28.5" customHeight="1" x14ac:dyDescent="0.2">
      <c r="A26" s="90"/>
      <c r="B26" s="91"/>
      <c r="C26" s="91"/>
      <c r="D26" s="91"/>
      <c r="E26" s="92"/>
      <c r="F26" s="97"/>
    </row>
    <row r="27" spans="1:13" ht="15.75" hidden="1" x14ac:dyDescent="0.25">
      <c r="A27" s="93" t="s">
        <v>16</v>
      </c>
      <c r="B27" s="94"/>
      <c r="C27" s="94"/>
      <c r="D27" s="94"/>
      <c r="E27" s="95"/>
      <c r="F27" s="26">
        <f>'[1]УК ВР декабрь нар'!W128</f>
        <v>18387.13440807935</v>
      </c>
      <c r="M27" s="34"/>
    </row>
    <row r="28" spans="1:13" ht="15.75" hidden="1" x14ac:dyDescent="0.25">
      <c r="A28" s="93" t="s">
        <v>31</v>
      </c>
      <c r="B28" s="94"/>
      <c r="C28" s="94"/>
      <c r="D28" s="94"/>
      <c r="E28" s="95"/>
      <c r="F28" s="26">
        <f>'[1]УК ВР декабрь нар'!X128</f>
        <v>3813.5470836097461</v>
      </c>
    </row>
    <row r="29" spans="1:13" ht="15.75" hidden="1" x14ac:dyDescent="0.25">
      <c r="A29" s="93" t="s">
        <v>18</v>
      </c>
      <c r="B29" s="94"/>
      <c r="C29" s="94"/>
      <c r="D29" s="94"/>
      <c r="E29" s="95"/>
      <c r="F29" s="26">
        <f>'[1]УК ВР декабрь нар'!Y128</f>
        <v>79078.373600000006</v>
      </c>
    </row>
    <row r="30" spans="1:13" ht="15.75" hidden="1" x14ac:dyDescent="0.25">
      <c r="A30" s="93" t="s">
        <v>19</v>
      </c>
      <c r="B30" s="94"/>
      <c r="C30" s="94"/>
      <c r="D30" s="94"/>
      <c r="E30" s="95"/>
      <c r="F30" s="26">
        <f>'[1]УК ВР декабрь нар'!AA128+'[1]УК ВР декабрь нар'!AB128+'[1]УК ВР декабрь нар'!AC128+'[1]УК ВР декабрь нар'!AD128+'[1]УК ВР декабрь нар'!AE128+'[1]УК ВР декабрь нар'!AF128+'[1]УК ВР декабрь нар'!AG128+'[1]УК ВР декабрь нар'!AH128+'[1]УК ВР декабрь нар'!AJ128+'[1]УК ВР декабрь нар'!AL128+'[1]УК ВР декабрь нар'!AN128+'[1]УК ВР декабрь нар'!AO128+'[1]УК ВР декабрь нар'!AP128+'[1]УК ВР декабрь нар'!AQ128+'[1]УК ВР декабрь нар'!AR128+'[1]УК ВР декабрь нар'!AT128</f>
        <v>1133</v>
      </c>
    </row>
    <row r="31" spans="1:13" ht="36.75" hidden="1" customHeight="1" x14ac:dyDescent="0.25">
      <c r="A31" s="99" t="s">
        <v>32</v>
      </c>
      <c r="B31" s="100"/>
      <c r="C31" s="100"/>
      <c r="D31" s="100"/>
      <c r="E31" s="101"/>
      <c r="F31" s="26">
        <f>'[1]УК ВР декабрь нар'!AY128</f>
        <v>59378.470683670086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96">
        <f>SUM(F34:F38)+101362.1</f>
        <v>334467.84688773321</v>
      </c>
    </row>
    <row r="33" spans="1:13" ht="33" customHeight="1" x14ac:dyDescent="0.2">
      <c r="A33" s="90"/>
      <c r="B33" s="91"/>
      <c r="C33" s="91"/>
      <c r="D33" s="91"/>
      <c r="E33" s="92"/>
      <c r="F33" s="97"/>
    </row>
    <row r="34" spans="1:13" ht="15.75" hidden="1" x14ac:dyDescent="0.25">
      <c r="A34" s="98" t="s">
        <v>16</v>
      </c>
      <c r="B34" s="98"/>
      <c r="C34" s="98"/>
      <c r="D34" s="98"/>
      <c r="E34" s="98"/>
      <c r="F34" s="26">
        <f>'[1]УК ВР декабрь нар'!CN128+'[1]УК ВР декабрь нар'!DU128</f>
        <v>105207.54810994037</v>
      </c>
      <c r="M34" s="34"/>
    </row>
    <row r="35" spans="1:13" ht="15.75" hidden="1" x14ac:dyDescent="0.25">
      <c r="A35" s="98" t="s">
        <v>31</v>
      </c>
      <c r="B35" s="98"/>
      <c r="C35" s="98"/>
      <c r="D35" s="98"/>
      <c r="E35" s="98"/>
      <c r="F35" s="26">
        <f>'[1]УК ВР декабрь нар'!CO128+'[1]УК ВР декабрь нар'!DV128</f>
        <v>21948.274287028558</v>
      </c>
    </row>
    <row r="36" spans="1:13" ht="15.75" hidden="1" x14ac:dyDescent="0.25">
      <c r="A36" s="98" t="s">
        <v>18</v>
      </c>
      <c r="B36" s="98"/>
      <c r="C36" s="98"/>
      <c r="D36" s="98"/>
      <c r="E36" s="98"/>
      <c r="F36" s="26">
        <f>'[1]УК ВР декабрь нар'!CP128+'[1]УК ВР декабрь нар'!DW128</f>
        <v>18146.333999999999</v>
      </c>
    </row>
    <row r="37" spans="1:13" ht="15.75" hidden="1" x14ac:dyDescent="0.25">
      <c r="A37" s="98" t="s">
        <v>19</v>
      </c>
      <c r="B37" s="98"/>
      <c r="C37" s="98"/>
      <c r="D37" s="98"/>
      <c r="E37" s="98"/>
      <c r="F37" s="26">
        <f>'[1]УК ВР декабрь нар'!AI128+'[1]УК ВР декабрь нар'!AJ128+'[1]УК ВР декабрь нар'!AS128+'[1]УК ВР декабрь нар'!BC128+'[1]УК ВР декабрь нар'!DB128+'[1]УК ВР декабрь нар'!EK128+'[1]УК ВР декабрь нар'!AM128</f>
        <v>3821.3</v>
      </c>
    </row>
    <row r="38" spans="1:13" ht="39.75" hidden="1" customHeight="1" x14ac:dyDescent="0.25">
      <c r="A38" s="99" t="s">
        <v>34</v>
      </c>
      <c r="B38" s="102"/>
      <c r="C38" s="102"/>
      <c r="D38" s="102"/>
      <c r="E38" s="103"/>
      <c r="F38" s="26">
        <f>'[1]УК ВР декабрь нар'!DG128+'[1]УК ВР декабрь нар'!EQ128</f>
        <v>83982.290490764295</v>
      </c>
    </row>
    <row r="39" spans="1:13" ht="32.450000000000003" customHeight="1" x14ac:dyDescent="0.25">
      <c r="A39" s="104" t="s">
        <v>35</v>
      </c>
      <c r="B39" s="105"/>
      <c r="C39" s="105"/>
      <c r="D39" s="105"/>
      <c r="E39" s="106"/>
      <c r="F39" s="27">
        <f>SUM(F40:F48)+48576.41</f>
        <v>287102.94769002334</v>
      </c>
    </row>
    <row r="40" spans="1:13" ht="15.75" hidden="1" x14ac:dyDescent="0.25">
      <c r="A40" s="107" t="s">
        <v>20</v>
      </c>
      <c r="B40" s="108"/>
      <c r="C40" s="108"/>
      <c r="D40" s="108"/>
      <c r="E40" s="109"/>
      <c r="F40" s="26">
        <f>'[1]УК ВР декабрь нар'!FB128+'[1]УК ВР декабрь нар'!FX128</f>
        <v>146924.38667313987</v>
      </c>
      <c r="M40" s="34"/>
    </row>
    <row r="41" spans="1:13" ht="15.75" hidden="1" x14ac:dyDescent="0.25">
      <c r="A41" s="93" t="s">
        <v>31</v>
      </c>
      <c r="B41" s="94"/>
      <c r="C41" s="94"/>
      <c r="D41" s="94"/>
      <c r="E41" s="94"/>
      <c r="F41" s="26">
        <f>'[1]УК ВР декабрь нар'!FC128+'[1]УК ВР декабрь нар'!FY128</f>
        <v>30015.746722226348</v>
      </c>
    </row>
    <row r="42" spans="1:13" ht="15.6" hidden="1" customHeight="1" x14ac:dyDescent="0.25">
      <c r="A42" s="98" t="s">
        <v>21</v>
      </c>
      <c r="B42" s="98"/>
      <c r="C42" s="98"/>
      <c r="D42" s="98"/>
      <c r="E42" s="93"/>
      <c r="F42" s="26"/>
    </row>
    <row r="43" spans="1:13" ht="15.6" hidden="1" customHeight="1" x14ac:dyDescent="0.25">
      <c r="A43" s="93" t="s">
        <v>17</v>
      </c>
      <c r="B43" s="94"/>
      <c r="C43" s="94"/>
      <c r="D43" s="94"/>
      <c r="E43" s="94"/>
      <c r="F43" s="26"/>
    </row>
    <row r="44" spans="1:13" ht="15.6" hidden="1" customHeight="1" x14ac:dyDescent="0.25">
      <c r="A44" s="98" t="s">
        <v>22</v>
      </c>
      <c r="B44" s="98"/>
      <c r="C44" s="98"/>
      <c r="D44" s="98"/>
      <c r="E44" s="93"/>
      <c r="F44" s="26"/>
    </row>
    <row r="45" spans="1:13" ht="15.6" hidden="1" customHeight="1" x14ac:dyDescent="0.25">
      <c r="A45" s="93" t="s">
        <v>17</v>
      </c>
      <c r="B45" s="94"/>
      <c r="C45" s="94"/>
      <c r="D45" s="94"/>
      <c r="E45" s="94"/>
      <c r="F45" s="26"/>
    </row>
    <row r="46" spans="1:13" ht="15.75" hidden="1" x14ac:dyDescent="0.25">
      <c r="A46" s="98" t="s">
        <v>18</v>
      </c>
      <c r="B46" s="98"/>
      <c r="C46" s="98"/>
      <c r="D46" s="98"/>
      <c r="E46" s="93"/>
      <c r="F46" s="26">
        <f>'[1]УК ВР декабрь нар'!FD128+'[1]УК ВР декабрь нар'!FZ128</f>
        <v>1257.252</v>
      </c>
    </row>
    <row r="47" spans="1:13" ht="15.75" hidden="1" x14ac:dyDescent="0.25">
      <c r="A47" s="93" t="s">
        <v>19</v>
      </c>
      <c r="B47" s="94"/>
      <c r="C47" s="94"/>
      <c r="D47" s="94"/>
      <c r="E47" s="94"/>
      <c r="F47" s="26">
        <f>'[1]УК ВР декабрь нар'!GG128+'[1]УК ВР декабрь нар'!FL128+'[1]УК ВР декабрь нар'!BB128+'[1]УК ВР декабрь нар'!AK128</f>
        <v>5574.7386000000006</v>
      </c>
    </row>
    <row r="48" spans="1:13" ht="43.5" hidden="1" customHeight="1" x14ac:dyDescent="0.25">
      <c r="A48" s="99" t="s">
        <v>36</v>
      </c>
      <c r="B48" s="102"/>
      <c r="C48" s="102"/>
      <c r="D48" s="102"/>
      <c r="E48" s="103"/>
      <c r="F48" s="26">
        <f>'[1]УК ВР декабрь нар'!FS128+'[1]УК ВР декабрь нар'!GL128</f>
        <v>54754.413694657087</v>
      </c>
    </row>
    <row r="49" spans="1:12" ht="15.6" hidden="1" customHeight="1" x14ac:dyDescent="0.25">
      <c r="A49" s="104" t="s">
        <v>37</v>
      </c>
      <c r="B49" s="94"/>
      <c r="C49" s="94"/>
      <c r="D49" s="94"/>
      <c r="E49" s="95"/>
      <c r="F49" s="33"/>
    </row>
    <row r="50" spans="1:12" ht="15.75" x14ac:dyDescent="0.25">
      <c r="A50" s="111" t="s">
        <v>47</v>
      </c>
      <c r="B50" s="112"/>
      <c r="C50" s="112"/>
      <c r="D50" s="112"/>
      <c r="E50" s="113"/>
      <c r="F50" s="27">
        <f>F25+F32+F39+F49</f>
        <v>783361.32035311568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105975.61</v>
      </c>
    </row>
    <row r="52" spans="1:12" ht="15.75" x14ac:dyDescent="0.25">
      <c r="A52" s="93" t="s">
        <v>23</v>
      </c>
      <c r="B52" s="94"/>
      <c r="C52" s="94"/>
      <c r="D52" s="94"/>
      <c r="E52" s="94"/>
      <c r="F52" s="26">
        <v>53977.99</v>
      </c>
    </row>
    <row r="53" spans="1:12" ht="15.75" x14ac:dyDescent="0.25">
      <c r="A53" s="93" t="s">
        <v>24</v>
      </c>
      <c r="B53" s="94"/>
      <c r="C53" s="94"/>
      <c r="D53" s="94"/>
      <c r="E53" s="94"/>
      <c r="F53" s="26">
        <v>51997.62</v>
      </c>
    </row>
    <row r="54" spans="1:12" ht="18" hidden="1" customHeight="1" x14ac:dyDescent="0.25">
      <c r="A54" s="107" t="s">
        <v>25</v>
      </c>
      <c r="B54" s="108"/>
      <c r="C54" s="108"/>
      <c r="D54" s="108"/>
      <c r="E54" s="109"/>
      <c r="F54" s="26">
        <v>0</v>
      </c>
    </row>
    <row r="55" spans="1:12" ht="15.75" x14ac:dyDescent="0.25">
      <c r="A55" s="114" t="s">
        <v>49</v>
      </c>
      <c r="B55" s="114"/>
      <c r="C55" s="114"/>
      <c r="D55" s="114"/>
      <c r="E55" s="114"/>
      <c r="F55" s="27">
        <f>F50+F51</f>
        <v>889336.93035311566</v>
      </c>
      <c r="L55" s="20"/>
    </row>
    <row r="56" spans="1:12" ht="15.75" x14ac:dyDescent="0.25">
      <c r="A56" s="86" t="s">
        <v>26</v>
      </c>
      <c r="B56" s="86"/>
      <c r="C56" s="86"/>
      <c r="D56" s="86"/>
      <c r="E56" s="86"/>
      <c r="F56" s="28">
        <f>E16</f>
        <v>683759.09</v>
      </c>
    </row>
    <row r="57" spans="1:12" ht="15.75" x14ac:dyDescent="0.25">
      <c r="A57" s="86" t="s">
        <v>27</v>
      </c>
      <c r="B57" s="86"/>
      <c r="C57" s="86"/>
      <c r="D57" s="86"/>
      <c r="E57" s="86"/>
      <c r="F57" s="27">
        <f>F16</f>
        <v>664153.51</v>
      </c>
      <c r="H57" s="29"/>
    </row>
    <row r="58" spans="1:12" ht="15.75" x14ac:dyDescent="0.25">
      <c r="A58" s="110" t="s">
        <v>28</v>
      </c>
      <c r="B58" s="110"/>
      <c r="C58" s="110"/>
      <c r="D58" s="110"/>
      <c r="E58" s="110"/>
      <c r="F58" s="27">
        <f>F24+F56-F55</f>
        <v>-586318.78397887456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F40" sqref="F4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42578125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'Каменская 4'!A2:G2</f>
        <v>перед собственниками дома по адресу: ул. Каменская 4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'Каменская 4'!G6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'Каменская 4'!G8</f>
        <v>задолженность с нарастающим итогом с -01.01.2010г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542323.71000000008</v>
      </c>
      <c r="F9" s="17">
        <f t="shared" ref="F9" si="0">SUM(F10:F15)</f>
        <v>669341.43999999994</v>
      </c>
      <c r="G9" s="17">
        <f>SUM(G10:G15)</f>
        <v>56297.740000000005</v>
      </c>
    </row>
    <row r="10" spans="1:7" ht="15.75" x14ac:dyDescent="0.25">
      <c r="A10" s="70" t="s">
        <v>9</v>
      </c>
      <c r="B10" s="71"/>
      <c r="C10" s="71"/>
      <c r="D10" s="72"/>
      <c r="E10" s="18">
        <v>228722.42</v>
      </c>
      <c r="F10" s="18">
        <v>328651.84000000003</v>
      </c>
      <c r="G10" s="19">
        <v>19952.41</v>
      </c>
    </row>
    <row r="11" spans="1:7" ht="15.75" x14ac:dyDescent="0.25">
      <c r="A11" s="70" t="s">
        <v>10</v>
      </c>
      <c r="B11" s="71"/>
      <c r="C11" s="71"/>
      <c r="D11" s="72"/>
      <c r="E11" s="18">
        <v>53382.68</v>
      </c>
      <c r="F11" s="18">
        <v>84882.67</v>
      </c>
      <c r="G11" s="19">
        <v>3843.97</v>
      </c>
    </row>
    <row r="12" spans="1:7" ht="15.75" x14ac:dyDescent="0.25">
      <c r="A12" s="70" t="s">
        <v>11</v>
      </c>
      <c r="B12" s="71"/>
      <c r="C12" s="71"/>
      <c r="D12" s="72"/>
      <c r="E12" s="18">
        <v>73169.05</v>
      </c>
      <c r="F12" s="18">
        <v>73778.75</v>
      </c>
      <c r="G12" s="19">
        <v>7851.62</v>
      </c>
    </row>
    <row r="13" spans="1:7" ht="15.75" x14ac:dyDescent="0.25">
      <c r="A13" s="70" t="s">
        <v>12</v>
      </c>
      <c r="B13" s="71"/>
      <c r="C13" s="71"/>
      <c r="D13" s="72"/>
      <c r="E13" s="18">
        <v>83110.070000000007</v>
      </c>
      <c r="F13" s="18">
        <v>84596.98</v>
      </c>
      <c r="G13" s="19">
        <v>8859.32</v>
      </c>
    </row>
    <row r="14" spans="1:7" ht="15.75" x14ac:dyDescent="0.25">
      <c r="A14" s="63" t="s">
        <v>13</v>
      </c>
      <c r="B14" s="63"/>
      <c r="C14" s="63"/>
      <c r="D14" s="63"/>
      <c r="E14" s="18">
        <v>0</v>
      </c>
      <c r="F14" s="18">
        <v>4282.37</v>
      </c>
      <c r="G14" s="19">
        <v>4999.76</v>
      </c>
    </row>
    <row r="15" spans="1:7" ht="15.75" x14ac:dyDescent="0.25">
      <c r="A15" s="70" t="s">
        <v>68</v>
      </c>
      <c r="B15" s="71"/>
      <c r="C15" s="71"/>
      <c r="D15" s="72"/>
      <c r="E15" s="18">
        <v>103939.49</v>
      </c>
      <c r="F15" s="18">
        <v>93148.83</v>
      </c>
      <c r="G15" s="19">
        <v>10790.66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709209.77999999991</v>
      </c>
      <c r="F16" s="17">
        <f>SUM(F17:F20)</f>
        <v>700144.57999999984</v>
      </c>
      <c r="G16" s="17">
        <f>SUM(G17:G20)</f>
        <v>84946.82</v>
      </c>
    </row>
    <row r="17" spans="1:12" ht="15.75" x14ac:dyDescent="0.25">
      <c r="A17" s="115" t="s">
        <v>43</v>
      </c>
      <c r="B17" s="116"/>
      <c r="C17" s="116"/>
      <c r="D17" s="117"/>
      <c r="E17" s="18">
        <v>636412.51</v>
      </c>
      <c r="F17" s="18">
        <v>637600.06999999995</v>
      </c>
      <c r="G17" s="19">
        <v>75944.2</v>
      </c>
    </row>
    <row r="18" spans="1:12" ht="15.75" x14ac:dyDescent="0.25">
      <c r="A18" s="63" t="s">
        <v>55</v>
      </c>
      <c r="B18" s="63"/>
      <c r="C18" s="63"/>
      <c r="D18" s="63"/>
      <c r="E18" s="18">
        <v>2268.84</v>
      </c>
      <c r="F18" s="18">
        <v>227.7</v>
      </c>
      <c r="G18" s="19">
        <v>278.2</v>
      </c>
    </row>
    <row r="19" spans="1:12" ht="15.75" x14ac:dyDescent="0.25">
      <c r="A19" s="63" t="s">
        <v>56</v>
      </c>
      <c r="B19" s="63"/>
      <c r="C19" s="63"/>
      <c r="D19" s="63"/>
      <c r="E19" s="18">
        <v>1773.1</v>
      </c>
      <c r="F19" s="18">
        <v>1359.36</v>
      </c>
      <c r="G19" s="19">
        <v>413.74</v>
      </c>
    </row>
    <row r="20" spans="1:12" ht="15.75" x14ac:dyDescent="0.25">
      <c r="A20" s="63" t="s">
        <v>57</v>
      </c>
      <c r="B20" s="63"/>
      <c r="C20" s="63"/>
      <c r="D20" s="63"/>
      <c r="E20" s="18">
        <v>68755.33</v>
      </c>
      <c r="F20" s="18">
        <v>60957.45</v>
      </c>
      <c r="G20" s="19">
        <v>8310.68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1455.3</v>
      </c>
      <c r="F21" s="17">
        <f>SUM(F22)</f>
        <v>1683.04</v>
      </c>
      <c r="G21" s="17">
        <f>SUM(G22)</f>
        <v>133.19999999999999</v>
      </c>
    </row>
    <row r="22" spans="1:12" ht="15.75" x14ac:dyDescent="0.25">
      <c r="A22" s="63" t="s">
        <v>15</v>
      </c>
      <c r="B22" s="63"/>
      <c r="C22" s="63"/>
      <c r="D22" s="63"/>
      <c r="E22" s="18">
        <v>1455.3</v>
      </c>
      <c r="F22" s="18">
        <v>1683.04</v>
      </c>
      <c r="G22" s="19">
        <v>133.19999999999999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6" t="s">
        <v>59</v>
      </c>
      <c r="B25" s="86"/>
      <c r="C25" s="86"/>
      <c r="D25" s="86"/>
      <c r="E25" s="86"/>
      <c r="F25" s="39">
        <f>'Каменская 4'!F58</f>
        <v>-586318.78397887456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96">
        <f>SUM(F28:F32)</f>
        <v>26631.674938505301</v>
      </c>
    </row>
    <row r="27" spans="1:12" ht="13.1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'[2]УК ВР декабрь нар'!W128</f>
        <v>4540.7184070396133</v>
      </c>
      <c r="L28" s="34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'[2]УК ВР декабрь нар'!X128</f>
        <v>1398.6943071807382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'[2]УК ВР декабрь нар'!Y128</f>
        <v>0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'[2]УК ВР декабрь нар'!AV128+'[2]УК ВР декабрь нар'!BN128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'[2]УК ВР декабрь нар'!AY128</f>
        <v>20692.26222428495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96">
        <f>SUM(F35:F39)+98638.36</f>
        <v>319403.92798085161</v>
      </c>
    </row>
    <row r="34" spans="1:12" ht="13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'[2]УК ВР декабрь нар'!CN128+'[2]УК ВР декабрь нар'!DU128</f>
        <v>99502.359798275749</v>
      </c>
      <c r="L35" s="34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'[2]УК ВР декабрь нар'!CO128+'[2]УК ВР декабрь нар'!DV128</f>
        <v>30691.207377992363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'[2]УК ВР декабрь нар'!CP128+'[2]УК ВР декабрь нар'!DW128</f>
        <v>12869.6337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'[2]УК ВР декабрь нар'!BM128+'[2]УК ВР декабрь нар'!DB128+'[2]УК ВР декабрь нар'!EL128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'[2]УК ВР декабрь нар'!DG128+'[2]УК ВР декабрь нар'!EQ128</f>
        <v>77702.367104583507</v>
      </c>
    </row>
    <row r="40" spans="1:12" ht="15.75" x14ac:dyDescent="0.25">
      <c r="A40" s="104" t="s">
        <v>35</v>
      </c>
      <c r="B40" s="105"/>
      <c r="C40" s="105"/>
      <c r="D40" s="105"/>
      <c r="E40" s="106"/>
      <c r="F40" s="27">
        <f>SUM(F41:F49)</f>
        <v>248288.95368245436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'[2]УК ВР декабрь нар'!FB128+'[2]УК ВР декабрь нар'!FX128</f>
        <v>123427.4645951289</v>
      </c>
      <c r="L41" s="34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'[2]УК ВР декабрь нар'!FC128+'[2]УК ВР декабрь нар'!FY128</f>
        <v>74317.703284665418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'[2]УК ВР декабрь нар'!FD128+'[2]УК ВР декабрь нар'!FZ128</f>
        <v>273.36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'[2]УК ВР декабрь нар'!GG128+'[2]УК ВР декабрь нар'!FL128+'[2]УК ВР декабрь нар'!BB128+'[2]УК ВР декабрь нар'!AK128</f>
        <v>4181.7857999999987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'[2]УК ВР декабрь нар'!FS128+'[2]УК ВР декабрь нар'!GL128</f>
        <v>46088.640002660053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75" x14ac:dyDescent="0.25">
      <c r="A51" s="111" t="s">
        <v>65</v>
      </c>
      <c r="B51" s="112"/>
      <c r="C51" s="112"/>
      <c r="D51" s="112"/>
      <c r="E51" s="113"/>
      <c r="F51" s="27">
        <f>F26+F33+F40+F50</f>
        <v>594324.5566018112</v>
      </c>
      <c r="K51" s="20"/>
    </row>
    <row r="52" spans="1:15" ht="15.75" x14ac:dyDescent="0.25">
      <c r="A52" s="32" t="s">
        <v>66</v>
      </c>
      <c r="B52" s="36"/>
      <c r="C52" s="36"/>
      <c r="D52" s="36"/>
      <c r="E52" s="36"/>
      <c r="F52" s="27">
        <f>F53+F54+F55</f>
        <v>82490.75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32077.91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50412.84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676815.3066018112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636412.51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637600.06999999995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-626721.58058068575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42578125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'Каменская 4'!A2:G2</f>
        <v>перед собственниками дома по адресу: ул. Каменская 4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'Каменская 4'!G6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'Каменская 4'!G8</f>
        <v>задолженность с нарастающим итогом с -01.01.2010г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236793.91</v>
      </c>
      <c r="F9" s="17">
        <f t="shared" ref="F9" si="0">SUM(F10:F15)</f>
        <v>271782.76</v>
      </c>
      <c r="G9" s="17">
        <f>SUM(G10:G15)</f>
        <v>21198.89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13210.8</v>
      </c>
      <c r="G10" s="19">
        <v>6741.61</v>
      </c>
    </row>
    <row r="11" spans="1:7" ht="15.75" x14ac:dyDescent="0.25">
      <c r="A11" s="70" t="s">
        <v>10</v>
      </c>
      <c r="B11" s="71"/>
      <c r="C11" s="71"/>
      <c r="D11" s="72"/>
      <c r="E11" s="18">
        <v>-314.17</v>
      </c>
      <c r="F11" s="18">
        <v>1959.52</v>
      </c>
      <c r="G11" s="19">
        <v>1570.28</v>
      </c>
    </row>
    <row r="12" spans="1:7" ht="15.75" x14ac:dyDescent="0.25">
      <c r="A12" s="70" t="s">
        <v>11</v>
      </c>
      <c r="B12" s="71"/>
      <c r="C12" s="71"/>
      <c r="D12" s="72"/>
      <c r="E12" s="18">
        <v>66331.13</v>
      </c>
      <c r="F12" s="18">
        <v>73250.28</v>
      </c>
      <c r="G12" s="19">
        <v>822.47</v>
      </c>
    </row>
    <row r="13" spans="1:7" ht="15.75" x14ac:dyDescent="0.25">
      <c r="A13" s="70" t="s">
        <v>12</v>
      </c>
      <c r="B13" s="71"/>
      <c r="C13" s="71"/>
      <c r="D13" s="72"/>
      <c r="E13" s="18">
        <v>73535.789999999994</v>
      </c>
      <c r="F13" s="18">
        <v>81189.22</v>
      </c>
      <c r="G13" s="19">
        <v>1205.8900000000001</v>
      </c>
    </row>
    <row r="14" spans="1:7" ht="15.75" x14ac:dyDescent="0.25">
      <c r="A14" s="63" t="s">
        <v>13</v>
      </c>
      <c r="B14" s="63"/>
      <c r="C14" s="63"/>
      <c r="D14" s="63"/>
      <c r="E14" s="18">
        <v>0</v>
      </c>
      <c r="F14" s="18">
        <v>2025.39</v>
      </c>
      <c r="G14" s="19">
        <v>2974.37</v>
      </c>
    </row>
    <row r="15" spans="1:7" ht="15.75" x14ac:dyDescent="0.25">
      <c r="A15" s="70" t="s">
        <v>68</v>
      </c>
      <c r="B15" s="71"/>
      <c r="C15" s="71"/>
      <c r="D15" s="72"/>
      <c r="E15" s="18">
        <v>97241.16</v>
      </c>
      <c r="F15" s="18">
        <v>100147.55</v>
      </c>
      <c r="G15" s="19">
        <v>7884.27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725498.55</v>
      </c>
      <c r="F16" s="17">
        <f>SUM(F17:F20)</f>
        <v>750547.27</v>
      </c>
      <c r="G16" s="17">
        <f>SUM(G17:G20)</f>
        <v>59898.1</v>
      </c>
    </row>
    <row r="17" spans="1:12" ht="15.75" x14ac:dyDescent="0.25">
      <c r="A17" s="115" t="s">
        <v>43</v>
      </c>
      <c r="B17" s="116"/>
      <c r="C17" s="116"/>
      <c r="D17" s="117"/>
      <c r="E17" s="18">
        <v>640989.51</v>
      </c>
      <c r="F17" s="18">
        <v>664238</v>
      </c>
      <c r="G17" s="19">
        <v>52695.71</v>
      </c>
    </row>
    <row r="18" spans="1:12" ht="15.75" x14ac:dyDescent="0.25">
      <c r="A18" s="63" t="s">
        <v>55</v>
      </c>
      <c r="B18" s="63"/>
      <c r="C18" s="63"/>
      <c r="D18" s="63"/>
      <c r="E18" s="18">
        <v>2268.84</v>
      </c>
      <c r="F18" s="18">
        <v>2350.08</v>
      </c>
      <c r="G18" s="19">
        <v>196.96</v>
      </c>
    </row>
    <row r="19" spans="1:12" ht="15.75" x14ac:dyDescent="0.25">
      <c r="A19" s="63" t="s">
        <v>56</v>
      </c>
      <c r="B19" s="63"/>
      <c r="C19" s="63"/>
      <c r="D19" s="63"/>
      <c r="E19" s="18">
        <v>4396.26</v>
      </c>
      <c r="F19" s="18">
        <v>4431.93</v>
      </c>
      <c r="G19" s="19">
        <v>378.07</v>
      </c>
    </row>
    <row r="20" spans="1:12" ht="15.75" x14ac:dyDescent="0.25">
      <c r="A20" s="63" t="s">
        <v>57</v>
      </c>
      <c r="B20" s="63"/>
      <c r="C20" s="63"/>
      <c r="D20" s="63"/>
      <c r="E20" s="18">
        <v>77843.94</v>
      </c>
      <c r="F20" s="18">
        <v>79527.259999999995</v>
      </c>
      <c r="G20" s="19">
        <v>6627.36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>SUM(F22)</f>
        <v>128.97999999999999</v>
      </c>
      <c r="G21" s="17">
        <f>SUM(G22)</f>
        <v>4.32</v>
      </c>
    </row>
    <row r="22" spans="1:12" ht="15.75" x14ac:dyDescent="0.25">
      <c r="A22" s="63" t="s">
        <v>15</v>
      </c>
      <c r="B22" s="63"/>
      <c r="C22" s="63"/>
      <c r="D22" s="63"/>
      <c r="E22" s="18">
        <v>0</v>
      </c>
      <c r="F22" s="18">
        <v>128.97999999999999</v>
      </c>
      <c r="G22" s="19">
        <v>4.32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71</v>
      </c>
      <c r="B25" s="86"/>
      <c r="C25" s="86"/>
      <c r="D25" s="86"/>
      <c r="E25" s="86"/>
      <c r="F25" s="39">
        <f>'Каменская 4(2019)'!F59</f>
        <v>-626721.58058068575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96">
        <f>SUM(F28:F32)</f>
        <v>10005.852653732647</v>
      </c>
    </row>
    <row r="27" spans="1:12" ht="66.599999999999994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'[3]УК ВР декабрь нар'!W128</f>
        <v>1844.5014716525782</v>
      </c>
      <c r="L28" s="34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'[3]УК ВР декабрь нар'!X128</f>
        <v>420.74923071457397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'[3]УК ВР декабрь нар'!Y128</f>
        <v>115.4115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'[3]УК ВР декабрь нар'!AA128+'[3]УК ВР декабрь нар'!AB128+'[3]УК ВР декабрь нар'!AC128+'[3]УК ВР декабрь нар'!AD128+'[3]УК ВР декабрь нар'!AE128+'[3]УК ВР декабрь нар'!AF128+'[3]УК ВР декабрь нар'!AG128+'[3]УК ВР декабрь нар'!AH128+'[3]УК ВР декабрь нар'!AJ128+'[3]УК ВР декабрь нар'!AL128+'[3]УК ВР декабрь нар'!AN128+'[3]УК ВР декабрь нар'!AO128+'[3]УК ВР декабрь нар'!AP128+'[3]УК ВР декабрь нар'!AQ128+'[3]УК ВР декабрь нар'!AR128+'[3]УК ВР декабрь нар'!AT128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'[3]УК ВР декабрь нар'!AY128</f>
        <v>7625.1904513654936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96">
        <f>SUM(F35:F39)+124028.27</f>
        <v>297041.18437282665</v>
      </c>
    </row>
    <row r="34" spans="1:12" ht="77.4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'[3]УК ВР декабрь нар'!CN128+'[3]УК ВР декабрь нар'!DU128</f>
        <v>84255.675478816236</v>
      </c>
      <c r="L35" s="34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'[3]УК ВР декабрь нар'!CO128+'[3]УК ВР декабрь нар'!DV128</f>
        <v>22930.608849014949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'[3]УК ВР декабрь нар'!CP128+'[3]УК ВР декабрь нар'!DW128</f>
        <v>6382.8276000000005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'[3]УК ВР декабрь нар'!AI128+'[3]УК ВР декабрь нар'!AJ128+'[3]УК ВР декабрь нар'!AS128+'[3]УК ВР декабрь нар'!BC128+'[3]УК ВР декабрь нар'!BM128+'[3]УК ВР декабрь нар'!DB128+'[3]УК ВР декабрь нар'!EK128+'[3]УК ВР декабрь нар'!AM128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'[3]УК ВР декабрь нар'!DF128+'[3]УК ВР декабрь нар'!EP128</f>
        <v>59443.802444995483</v>
      </c>
    </row>
    <row r="40" spans="1:12" ht="62.45" customHeight="1" x14ac:dyDescent="0.25">
      <c r="A40" s="104" t="s">
        <v>74</v>
      </c>
      <c r="B40" s="105"/>
      <c r="C40" s="105"/>
      <c r="D40" s="105"/>
      <c r="E40" s="106"/>
      <c r="F40" s="27">
        <f>SUM(F41:F49)</f>
        <v>271562.48241553549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'[3]УК ВР декабрь нар'!FB128+'[3]УК ВР декабрь нар'!FX128</f>
        <v>162200.28331690736</v>
      </c>
      <c r="L41" s="34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'[3]УК ВР декабрь нар'!FC128+'[3]УК ВР декабрь нар'!FY128</f>
        <v>44253.433036357368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'[3]УК ВР декабрь нар'!FD128+'[3]УК ВР декабрь нар'!FZ128</f>
        <v>2486.7090000000003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'[3]УК ВР декабрь нар'!GG128+'[3]УК ВР декабрь нар'!FL128+'[3]УК ВР декабрь нар'!FE128+'[3]УК ВР декабрь нар'!BB128+'[3]УК ВР декабрь нар'!AK128</f>
        <v>5027.5086000000001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'[3]УК ВР декабрь нар'!FS128+'[3]УК ВР декабрь нар'!GL128</f>
        <v>57594.54846227073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6" customHeight="1" x14ac:dyDescent="0.25">
      <c r="A51" s="111" t="s">
        <v>75</v>
      </c>
      <c r="B51" s="112"/>
      <c r="C51" s="112"/>
      <c r="D51" s="112"/>
      <c r="E51" s="113"/>
      <c r="F51" s="27">
        <f>F26+F33+F40+F50</f>
        <v>578609.51944209472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74936.97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25637.34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49299.63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653546.48944209469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640989.51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664238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-639278.56002278044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'Каменская 4'!A2:G2</f>
        <v>перед собственниками дома по адресу: ул. Каменская 4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8"/>
      <c r="G6" s="1" t="str">
        <f>'Каменская 4'!G6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'Каменская 4'!G8</f>
        <v>задолженность с нарастающим итогом с -01.01.2010г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48896.87</v>
      </c>
      <c r="F9" s="17">
        <f t="shared" ref="F9:G9" si="0">SUM(F10:F15)</f>
        <v>64538.37</v>
      </c>
      <c r="G9" s="17">
        <f t="shared" si="0"/>
        <v>5557.39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3411.75</v>
      </c>
      <c r="G10" s="19">
        <v>3329.86</v>
      </c>
    </row>
    <row r="11" spans="1:7" ht="15.75" x14ac:dyDescent="0.25">
      <c r="A11" s="70" t="s">
        <v>10</v>
      </c>
      <c r="B11" s="71"/>
      <c r="C11" s="71"/>
      <c r="D11" s="72"/>
      <c r="E11" s="18">
        <v>-1196.3800000000001</v>
      </c>
      <c r="F11" s="18">
        <v>372.41</v>
      </c>
      <c r="G11" s="19">
        <v>1.49</v>
      </c>
    </row>
    <row r="12" spans="1:7" ht="15.75" x14ac:dyDescent="0.25">
      <c r="A12" s="70" t="s">
        <v>11</v>
      </c>
      <c r="B12" s="71"/>
      <c r="C12" s="71"/>
      <c r="D12" s="72"/>
      <c r="E12" s="18">
        <v>-2156.06</v>
      </c>
      <c r="F12" s="18">
        <v>-1403.48</v>
      </c>
      <c r="G12" s="19">
        <v>69.89</v>
      </c>
    </row>
    <row r="13" spans="1:7" ht="15.75" x14ac:dyDescent="0.25">
      <c r="A13" s="70" t="s">
        <v>12</v>
      </c>
      <c r="B13" s="71"/>
      <c r="C13" s="71"/>
      <c r="D13" s="72"/>
      <c r="E13" s="18">
        <v>-766.87</v>
      </c>
      <c r="F13" s="18">
        <v>324.91000000000003</v>
      </c>
      <c r="G13" s="19">
        <v>114.11</v>
      </c>
    </row>
    <row r="14" spans="1:7" ht="15.75" x14ac:dyDescent="0.25">
      <c r="A14" s="63" t="s">
        <v>13</v>
      </c>
      <c r="B14" s="63"/>
      <c r="C14" s="63"/>
      <c r="D14" s="63"/>
      <c r="E14" s="18">
        <v>0</v>
      </c>
      <c r="F14" s="18">
        <v>732.63</v>
      </c>
      <c r="G14" s="19">
        <v>2241.7399999999998</v>
      </c>
    </row>
    <row r="15" spans="1:7" ht="15.75" x14ac:dyDescent="0.25">
      <c r="A15" s="70" t="s">
        <v>68</v>
      </c>
      <c r="B15" s="71"/>
      <c r="C15" s="71"/>
      <c r="D15" s="72"/>
      <c r="E15" s="18">
        <v>53016.18</v>
      </c>
      <c r="F15" s="18">
        <v>61100.15</v>
      </c>
      <c r="G15" s="19">
        <v>-199.7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703448.97</v>
      </c>
      <c r="F16" s="17">
        <f t="shared" ref="F16:G16" si="1">SUM(F17:F20)</f>
        <v>699814.37999999989</v>
      </c>
      <c r="G16" s="17">
        <f t="shared" si="1"/>
        <v>63537.01</v>
      </c>
    </row>
    <row r="17" spans="1:12" ht="22.15" customHeight="1" x14ac:dyDescent="0.25">
      <c r="A17" s="115" t="s">
        <v>43</v>
      </c>
      <c r="B17" s="116"/>
      <c r="C17" s="116"/>
      <c r="D17" s="117"/>
      <c r="E17" s="18">
        <v>641381.16</v>
      </c>
      <c r="F17" s="18">
        <v>638682.18999999994</v>
      </c>
      <c r="G17" s="19">
        <v>55399</v>
      </c>
    </row>
    <row r="18" spans="1:12" ht="15.75" x14ac:dyDescent="0.25">
      <c r="A18" s="63" t="s">
        <v>55</v>
      </c>
      <c r="B18" s="63"/>
      <c r="C18" s="63"/>
      <c r="D18" s="63"/>
      <c r="E18" s="18">
        <v>1185.24</v>
      </c>
      <c r="F18" s="18">
        <v>1305.3</v>
      </c>
      <c r="G18" s="19">
        <v>76.900000000000006</v>
      </c>
    </row>
    <row r="19" spans="1:12" ht="15.75" x14ac:dyDescent="0.25">
      <c r="A19" s="63" t="s">
        <v>56</v>
      </c>
      <c r="B19" s="63"/>
      <c r="C19" s="63"/>
      <c r="D19" s="63"/>
      <c r="E19" s="18">
        <v>4428.37</v>
      </c>
      <c r="F19" s="18">
        <v>4374.2</v>
      </c>
      <c r="G19" s="19">
        <v>432.24</v>
      </c>
    </row>
    <row r="20" spans="1:12" ht="15.75" x14ac:dyDescent="0.25">
      <c r="A20" s="63" t="s">
        <v>57</v>
      </c>
      <c r="B20" s="63"/>
      <c r="C20" s="63"/>
      <c r="D20" s="63"/>
      <c r="E20" s="18">
        <v>56454.2</v>
      </c>
      <c r="F20" s="18">
        <v>55452.69</v>
      </c>
      <c r="G20" s="19">
        <v>7628.87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77</v>
      </c>
      <c r="B25" s="86"/>
      <c r="C25" s="86"/>
      <c r="D25" s="86"/>
      <c r="E25" s="86"/>
      <c r="F25" s="39">
        <f>'Каменская 4(2020)'!F59</f>
        <v>-639278.56002278044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96">
        <f>SUM(F28:F32)</f>
        <v>13480.527880752288</v>
      </c>
    </row>
    <row r="27" spans="1:12" ht="56.45" customHeight="1" x14ac:dyDescent="0.2">
      <c r="A27" s="90"/>
      <c r="B27" s="91"/>
      <c r="C27" s="91"/>
      <c r="D27" s="91"/>
      <c r="E27" s="92"/>
      <c r="F27" s="97"/>
    </row>
    <row r="28" spans="1:12" ht="15.75" hidden="1" x14ac:dyDescent="0.25">
      <c r="A28" s="93" t="s">
        <v>16</v>
      </c>
      <c r="B28" s="94"/>
      <c r="C28" s="94"/>
      <c r="D28" s="94"/>
      <c r="E28" s="95"/>
      <c r="F28" s="26">
        <f>'[4]УК ВР декабрь нар'!W128</f>
        <v>1911.4649430678271</v>
      </c>
      <c r="L28" s="34"/>
    </row>
    <row r="29" spans="1:12" ht="15.75" hidden="1" x14ac:dyDescent="0.25">
      <c r="A29" s="93" t="s">
        <v>31</v>
      </c>
      <c r="B29" s="94"/>
      <c r="C29" s="94"/>
      <c r="D29" s="94"/>
      <c r="E29" s="95"/>
      <c r="F29" s="26">
        <f>'[4]УК ВР декабрь нар'!X128</f>
        <v>448.85538913075902</v>
      </c>
    </row>
    <row r="30" spans="1:12" ht="15.75" hidden="1" x14ac:dyDescent="0.25">
      <c r="A30" s="93" t="s">
        <v>18</v>
      </c>
      <c r="B30" s="94"/>
      <c r="C30" s="94"/>
      <c r="D30" s="94"/>
      <c r="E30" s="95"/>
      <c r="F30" s="26">
        <f>'[4]УК ВР декабрь нар'!Y128+'[4]УК ВР декабрь нар'!Z128+'[4]УК ВР декабрь нар'!DX128</f>
        <v>2547.9418999999998</v>
      </c>
    </row>
    <row r="31" spans="1:12" ht="15.75" hidden="1" x14ac:dyDescent="0.25">
      <c r="A31" s="93" t="s">
        <v>19</v>
      </c>
      <c r="B31" s="94"/>
      <c r="C31" s="94"/>
      <c r="D31" s="94"/>
      <c r="E31" s="95"/>
      <c r="F31" s="26">
        <f>'[4]УК ВР декабрь нар'!AV128+'[4]УК ВР декабрь нар'!BM128+'[4]УК ВР декабрь нар'!BN128+'[4]УК ВР декабрь нар'!BO128+'[4]УК ВР декабрь нар'!BP128+'[4]УК ВР декабрь нар'!EG128+'[4]УК ВР декабрь нар'!EH128+'[4]УК ВР декабрь нар'!EI128+'[4]УК ВР декабрь нар'!EJ128</f>
        <v>0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6">
        <f>'[4]УК ВР декабрь нар'!AY128</f>
        <v>8572.2656485537027</v>
      </c>
    </row>
    <row r="33" spans="1:12" x14ac:dyDescent="0.2">
      <c r="A33" s="87" t="s">
        <v>73</v>
      </c>
      <c r="B33" s="88"/>
      <c r="C33" s="88"/>
      <c r="D33" s="88"/>
      <c r="E33" s="89"/>
      <c r="F33" s="96">
        <f>SUM(F35:F39)+102973.87</f>
        <v>281097.64969577367</v>
      </c>
    </row>
    <row r="34" spans="1:12" ht="94.9" customHeight="1" x14ac:dyDescent="0.2">
      <c r="A34" s="90"/>
      <c r="B34" s="91"/>
      <c r="C34" s="91"/>
      <c r="D34" s="91"/>
      <c r="E34" s="92"/>
      <c r="F34" s="97"/>
    </row>
    <row r="35" spans="1:12" ht="15.75" hidden="1" x14ac:dyDescent="0.25">
      <c r="A35" s="98" t="s">
        <v>16</v>
      </c>
      <c r="B35" s="98"/>
      <c r="C35" s="98"/>
      <c r="D35" s="98"/>
      <c r="E35" s="98"/>
      <c r="F35" s="26">
        <f>'[4]УК ВР декабрь нар'!CN128+'[4]УК ВР декабрь нар'!DU128</f>
        <v>89356.785558822972</v>
      </c>
      <c r="L35" s="34"/>
    </row>
    <row r="36" spans="1:12" ht="15.75" hidden="1" x14ac:dyDescent="0.25">
      <c r="A36" s="98" t="s">
        <v>31</v>
      </c>
      <c r="B36" s="98"/>
      <c r="C36" s="98"/>
      <c r="D36" s="98"/>
      <c r="E36" s="98"/>
      <c r="F36" s="26">
        <f>'[4]УК ВР декабрь нар'!CO128+'[4]УК ВР декабрь нар'!DV128</f>
        <v>21617.444263841182</v>
      </c>
    </row>
    <row r="37" spans="1:12" ht="15.75" hidden="1" x14ac:dyDescent="0.25">
      <c r="A37" s="98" t="s">
        <v>18</v>
      </c>
      <c r="B37" s="98"/>
      <c r="C37" s="98"/>
      <c r="D37" s="98"/>
      <c r="E37" s="98"/>
      <c r="F37" s="26">
        <f>'[4]УК ВР декабрь нар'!CP128+'[4]УК ВР декабрь нар'!DL128+'[4]УК ВР декабрь нар'!DP128+'[4]УК ВР декабрь нар'!DT128</f>
        <v>29264.2549</v>
      </c>
    </row>
    <row r="38" spans="1:12" ht="15.75" hidden="1" x14ac:dyDescent="0.25">
      <c r="A38" s="98" t="s">
        <v>19</v>
      </c>
      <c r="B38" s="98"/>
      <c r="C38" s="98"/>
      <c r="D38" s="98"/>
      <c r="E38" s="98"/>
      <c r="F38" s="26">
        <f>'[4]УК ВР декабрь нар'!DB128+'[4]УК ВР декабрь нар'!DY128+'[4]УК ВР декабрь нар'!DZ128+'[4]УК ВР декабрь нар'!EA128+'[4]УК ВР декабрь нар'!EB128+'[4]УК ВР декабрь нар'!EC128+'[4]УК ВР декабрь нар'!ED128+'[4]УК ВР декабрь нар'!EE128+'[4]УК ВР декабрь нар'!EF128</f>
        <v>0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6">
        <f>'[4]УК ВР декабрь нар'!DG128+'[4]УК ВР декабрь нар'!EP128</f>
        <v>37885.2949731095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7">
        <f>SUM(F41:F49)</f>
        <v>392908.02069999999</v>
      </c>
    </row>
    <row r="41" spans="1:12" ht="15.75" hidden="1" x14ac:dyDescent="0.25">
      <c r="A41" s="107" t="s">
        <v>20</v>
      </c>
      <c r="B41" s="108"/>
      <c r="C41" s="108"/>
      <c r="D41" s="108"/>
      <c r="E41" s="109"/>
      <c r="F41" s="26">
        <f>'[4]УК ВР декабрь нар'!$EU128+'[4]УК ВР декабрь нар'!FV128+'[4]УК ВР декабрь нар'!EY128</f>
        <v>385833.76</v>
      </c>
      <c r="L41" s="34"/>
    </row>
    <row r="42" spans="1:12" ht="15.75" hidden="1" x14ac:dyDescent="0.25">
      <c r="A42" s="93" t="s">
        <v>31</v>
      </c>
      <c r="B42" s="94"/>
      <c r="C42" s="94"/>
      <c r="D42" s="94"/>
      <c r="E42" s="94"/>
      <c r="F42" s="26"/>
    </row>
    <row r="43" spans="1:12" ht="15.75" hidden="1" x14ac:dyDescent="0.25">
      <c r="A43" s="98" t="s">
        <v>21</v>
      </c>
      <c r="B43" s="98"/>
      <c r="C43" s="98"/>
      <c r="D43" s="98"/>
      <c r="E43" s="93"/>
      <c r="F43" s="26"/>
    </row>
    <row r="44" spans="1:12" ht="15.75" hidden="1" x14ac:dyDescent="0.25">
      <c r="A44" s="93" t="s">
        <v>17</v>
      </c>
      <c r="B44" s="94"/>
      <c r="C44" s="94"/>
      <c r="D44" s="94"/>
      <c r="E44" s="94"/>
      <c r="F44" s="26"/>
    </row>
    <row r="45" spans="1:12" ht="15.75" hidden="1" x14ac:dyDescent="0.25">
      <c r="A45" s="98" t="s">
        <v>22</v>
      </c>
      <c r="B45" s="98"/>
      <c r="C45" s="98"/>
      <c r="D45" s="98"/>
      <c r="E45" s="93"/>
      <c r="F45" s="26"/>
    </row>
    <row r="46" spans="1:12" ht="15.75" hidden="1" x14ac:dyDescent="0.25">
      <c r="A46" s="93" t="s">
        <v>17</v>
      </c>
      <c r="B46" s="94"/>
      <c r="C46" s="94"/>
      <c r="D46" s="94"/>
      <c r="E46" s="94"/>
      <c r="F46" s="26"/>
    </row>
    <row r="47" spans="1:12" ht="15.75" hidden="1" x14ac:dyDescent="0.25">
      <c r="A47" s="98" t="s">
        <v>18</v>
      </c>
      <c r="B47" s="98"/>
      <c r="C47" s="98"/>
      <c r="D47" s="98"/>
      <c r="E47" s="93"/>
      <c r="F47" s="26">
        <f>'[4]УК ВР декабрь нар'!EW128+'[4]УК ВР декабрь нар'!FA128+'[4]УК ВР декабрь нар'!FZ128</f>
        <v>2838.4672499999997</v>
      </c>
    </row>
    <row r="48" spans="1:12" ht="15.75" hidden="1" x14ac:dyDescent="0.25">
      <c r="A48" s="93" t="s">
        <v>19</v>
      </c>
      <c r="B48" s="94"/>
      <c r="C48" s="94"/>
      <c r="D48" s="94"/>
      <c r="E48" s="94"/>
      <c r="F48" s="26">
        <f>'[4]УК ВР декабрь нар'!FL128+'[4]УК ВР декабрь нар'!GG128</f>
        <v>4235.7934499999992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6">
        <f>'[4]УК ВР декабрь нар'!FS128+'[4]УК ВР декабрь нар'!GL128</f>
        <v>0</v>
      </c>
    </row>
    <row r="50" spans="1:15" ht="15.6" hidden="1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75" x14ac:dyDescent="0.25">
      <c r="A51" s="111" t="s">
        <v>75</v>
      </c>
      <c r="B51" s="112"/>
      <c r="C51" s="112"/>
      <c r="D51" s="112"/>
      <c r="E51" s="113"/>
      <c r="F51" s="27">
        <f>F26+F33+F40+F50</f>
        <v>687486.19827652595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71507.81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20096.34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51411.47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758994.00827652588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641381.16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638682.18999999994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-756891.40829930629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">
      <c r="A2" s="121" t="str">
        <f>'Каменская 4(2021)'!A2:G2</f>
        <v>перед собственниками дома по адресу: ул. Каменская 4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-4174.84</v>
      </c>
      <c r="F10" s="55">
        <f>SUM(F11:F16)</f>
        <v>-4173.3500000000004</v>
      </c>
      <c r="G10" s="55">
        <f>SUM(G11:G16)</f>
        <v>3236.9700000000003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0</v>
      </c>
      <c r="G11" s="19">
        <v>2529.27</v>
      </c>
    </row>
    <row r="12" spans="1:9" ht="15.75" x14ac:dyDescent="0.25">
      <c r="A12" s="131" t="s">
        <v>10</v>
      </c>
      <c r="B12" s="132"/>
      <c r="C12" s="132"/>
      <c r="D12" s="133"/>
      <c r="E12" s="19">
        <v>-263.58</v>
      </c>
      <c r="F12" s="19">
        <v>-262.08999999999997</v>
      </c>
      <c r="G12" s="19"/>
    </row>
    <row r="13" spans="1:9" ht="15.75" x14ac:dyDescent="0.25">
      <c r="A13" s="131" t="s">
        <v>11</v>
      </c>
      <c r="B13" s="132"/>
      <c r="C13" s="132"/>
      <c r="D13" s="133"/>
      <c r="E13" s="19">
        <v>-315.2</v>
      </c>
      <c r="F13" s="19">
        <v>-315.2</v>
      </c>
      <c r="G13" s="19">
        <v>69.89</v>
      </c>
    </row>
    <row r="14" spans="1:9" ht="15.75" x14ac:dyDescent="0.25">
      <c r="A14" s="131" t="s">
        <v>12</v>
      </c>
      <c r="B14" s="132"/>
      <c r="C14" s="132"/>
      <c r="D14" s="133"/>
      <c r="E14" s="19">
        <v>-111.78</v>
      </c>
      <c r="F14" s="19">
        <v>-111.78</v>
      </c>
      <c r="G14" s="19">
        <v>112.79</v>
      </c>
    </row>
    <row r="15" spans="1:9" ht="15.75" x14ac:dyDescent="0.25">
      <c r="A15" s="124" t="s">
        <v>13</v>
      </c>
      <c r="B15" s="124"/>
      <c r="C15" s="124"/>
      <c r="D15" s="124"/>
      <c r="E15" s="19">
        <v>0</v>
      </c>
      <c r="F15" s="19">
        <v>0</v>
      </c>
      <c r="G15" s="19">
        <v>713.72</v>
      </c>
    </row>
    <row r="16" spans="1:9" ht="15.75" x14ac:dyDescent="0.25">
      <c r="A16" s="131" t="s">
        <v>80</v>
      </c>
      <c r="B16" s="132"/>
      <c r="C16" s="132"/>
      <c r="D16" s="133"/>
      <c r="E16" s="19">
        <v>-3484.28</v>
      </c>
      <c r="F16" s="19">
        <v>-3484.28</v>
      </c>
      <c r="G16" s="19">
        <v>-188.7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713790.04</v>
      </c>
      <c r="F17" s="19">
        <v>673035.48</v>
      </c>
      <c r="G17" s="19">
        <v>94803.56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68138.53</v>
      </c>
      <c r="F21" s="56">
        <f t="shared" ref="F21:G21" si="0">SUM(F22:F25)</f>
        <v>64128.23</v>
      </c>
      <c r="G21" s="56">
        <f t="shared" si="0"/>
        <v>12148.31</v>
      </c>
    </row>
    <row r="22" spans="1:10" ht="15.75" x14ac:dyDescent="0.25">
      <c r="A22" s="131" t="s">
        <v>55</v>
      </c>
      <c r="B22" s="132"/>
      <c r="C22" s="132"/>
      <c r="D22" s="133"/>
      <c r="E22" s="19">
        <v>844.74</v>
      </c>
      <c r="F22" s="19">
        <v>816.82</v>
      </c>
      <c r="G22" s="19">
        <v>104.82</v>
      </c>
    </row>
    <row r="23" spans="1:10" ht="15.75" x14ac:dyDescent="0.25">
      <c r="A23" s="131" t="s">
        <v>56</v>
      </c>
      <c r="B23" s="132"/>
      <c r="C23" s="132"/>
      <c r="D23" s="133"/>
      <c r="E23" s="19">
        <v>4462.71</v>
      </c>
      <c r="F23" s="19">
        <v>4281.41</v>
      </c>
      <c r="G23" s="19">
        <v>613.54</v>
      </c>
    </row>
    <row r="24" spans="1:10" ht="15.75" x14ac:dyDescent="0.25">
      <c r="A24" s="131" t="s">
        <v>57</v>
      </c>
      <c r="B24" s="132"/>
      <c r="C24" s="132"/>
      <c r="D24" s="133"/>
      <c r="E24" s="19">
        <v>62447.92</v>
      </c>
      <c r="F24" s="19">
        <v>59029.98</v>
      </c>
      <c r="G24" s="19">
        <v>11046.81</v>
      </c>
    </row>
    <row r="25" spans="1:10" ht="15.75" x14ac:dyDescent="0.25">
      <c r="A25" s="131" t="s">
        <v>86</v>
      </c>
      <c r="B25" s="132"/>
      <c r="C25" s="132"/>
      <c r="D25" s="133"/>
      <c r="E25" s="19">
        <v>383.16</v>
      </c>
      <c r="F25" s="19">
        <v>0.02</v>
      </c>
      <c r="G25" s="19">
        <v>383.14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87</v>
      </c>
      <c r="B30" s="86"/>
      <c r="C30" s="86"/>
      <c r="D30" s="86"/>
      <c r="E30" s="86"/>
      <c r="F30" s="39">
        <f>'Каменская 4(2021)'!F59</f>
        <v>-756891.40829930629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62818.048786035877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'[6]УК ВР декабрь нар'!W128+'[6]УК ВР декабрь нар'!EX128</f>
        <v>7062.7771724507938</v>
      </c>
      <c r="G33" s="1"/>
      <c r="H33" s="1"/>
      <c r="L33" s="34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'[6]УК ВР декабрь нар'!X128+'[6]УК ВР декабрь нар'!EY128</f>
        <v>1640.6197182651929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'[6]УК ВР декабрь нар'!Y128+'[6]УК ВР декабрь нар'!EZ128+'[6]УК ВР декабрь нар'!FB128+'[6]УК ВР декабрь нар'!AW128</f>
        <v>3945.2811000000002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'[6]УК ВР декабрь нар'!AV128+'[6]УК ВР декабрь нар'!FQ128</f>
        <v>42249.51660001756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6">
        <f>'[6]УК ВР декабрь нар'!AY128+'[6]УК ВР декабрь нар'!FR128</f>
        <v>7919.8541953023305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SUM(F40:F44)+121783.01</f>
        <v>237970.23808486032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75" hidden="1" x14ac:dyDescent="0.25">
      <c r="A40" s="98" t="s">
        <v>16</v>
      </c>
      <c r="B40" s="98"/>
      <c r="C40" s="98"/>
      <c r="D40" s="98"/>
      <c r="E40" s="98"/>
      <c r="F40" s="26">
        <f>'[6]УК ВР декабрь нар'!CQ128+'[6]УК ВР декабрь нар'!DX128</f>
        <v>57557.152197561038</v>
      </c>
      <c r="G40" s="1"/>
      <c r="H40" s="1"/>
      <c r="L40" s="34"/>
    </row>
    <row r="41" spans="1:12" ht="15.75" hidden="1" x14ac:dyDescent="0.25">
      <c r="A41" s="98" t="s">
        <v>31</v>
      </c>
      <c r="B41" s="98"/>
      <c r="C41" s="98"/>
      <c r="D41" s="98"/>
      <c r="E41" s="98"/>
      <c r="F41" s="26">
        <f>'[6]УК ВР декабрь нар'!CR128+'[6]УК ВР декабрь нар'!DY128</f>
        <v>13535.894479120187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6">
        <f>'[6]УК ВР декабрь нар'!DZ128+'[6]УК ВР декабрь нар'!EA128+'[6]УК ВР декабрь нар'!CS128</f>
        <v>15745.328888867749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6">
        <f>'[6]УК ВР декабрь нар'!DE128+'[6]УК ВР декабрь нар'!ET128</f>
        <v>0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'[6]УК ВР декабрь нар'!DI128+'[6]УК ВР декабрь нар'!EU128</f>
        <v>29348.852519311367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392173.18945000001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'[6]УК ВР декабрь нар'!GH128</f>
        <v>385833.76</v>
      </c>
      <c r="G46" s="1"/>
      <c r="H46" s="1"/>
      <c r="L46" s="34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'[6]УК ВР декабрь нар'!GK128+'[6]УК ВР декабрь нар'!GL128+'[6]УК ВР декабрь нар'!GN128+'[6]УК ВР декабрь нар'!GO128+'[6]УК ВР декабрь нар'!GP128+'[6]УК ВР декабрь нар'!GQ128+'[6]УК ВР декабрь нар'!GR128+'[6]УК ВР декабрь нар'!GS128+'[6]УК ВР декабрь нар'!GT128+'[6]УК ВР декабрь нар'!GU128+'[6]УК ВР декабрь нар'!GV128</f>
        <v>6339.4294500000005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3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692961.47632089618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72049.680000000008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21215.02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50834.66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765011.15632089623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713790.04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673035.48</v>
      </c>
      <c r="G63" s="1"/>
      <c r="H63" s="29"/>
    </row>
    <row r="64" spans="1:15" ht="15.75" x14ac:dyDescent="0.25">
      <c r="A64" s="110" t="s">
        <v>88</v>
      </c>
      <c r="B64" s="110"/>
      <c r="C64" s="110"/>
      <c r="D64" s="110"/>
      <c r="E64" s="110"/>
      <c r="F64" s="27">
        <f>F30+F62-F61</f>
        <v>-808112.52462020249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-902916.08462020243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">
      <c r="A2" s="121" t="str">
        <f>'Каменская 4(2022)'!A2:G2</f>
        <v>перед собственниками дома по адресу: ул. Каменская 4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-1277.57</v>
      </c>
      <c r="F10" s="55">
        <f>SUM(F11:F16)</f>
        <v>-1277.57</v>
      </c>
      <c r="G10" s="55">
        <f>SUM(G11:G16)</f>
        <v>3225.9700000000003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0</v>
      </c>
      <c r="G11" s="19">
        <v>2529.27</v>
      </c>
    </row>
    <row r="12" spans="1:9" ht="15.75" x14ac:dyDescent="0.25">
      <c r="A12" s="131" t="s">
        <v>10</v>
      </c>
      <c r="B12" s="132"/>
      <c r="C12" s="132"/>
      <c r="D12" s="133"/>
      <c r="E12" s="19">
        <v>0</v>
      </c>
      <c r="F12" s="19">
        <v>0</v>
      </c>
      <c r="G12" s="19">
        <v>0</v>
      </c>
    </row>
    <row r="13" spans="1:9" ht="15.75" x14ac:dyDescent="0.25">
      <c r="A13" s="131" t="s">
        <v>11</v>
      </c>
      <c r="B13" s="132"/>
      <c r="C13" s="132"/>
      <c r="D13" s="133"/>
      <c r="E13" s="19">
        <v>0</v>
      </c>
      <c r="F13" s="19">
        <v>0</v>
      </c>
      <c r="G13" s="19">
        <v>69.89</v>
      </c>
    </row>
    <row r="14" spans="1:9" ht="15.75" x14ac:dyDescent="0.25">
      <c r="A14" s="131" t="s">
        <v>12</v>
      </c>
      <c r="B14" s="132"/>
      <c r="C14" s="132"/>
      <c r="D14" s="133"/>
      <c r="E14" s="19">
        <v>0</v>
      </c>
      <c r="F14" s="19">
        <v>0</v>
      </c>
      <c r="G14" s="19">
        <v>112.79</v>
      </c>
    </row>
    <row r="15" spans="1:9" ht="15.75" x14ac:dyDescent="0.25">
      <c r="A15" s="124" t="s">
        <v>91</v>
      </c>
      <c r="B15" s="124"/>
      <c r="C15" s="124"/>
      <c r="D15" s="124"/>
      <c r="E15" s="19">
        <v>0</v>
      </c>
      <c r="F15" s="19">
        <v>0</v>
      </c>
      <c r="G15" s="19">
        <v>713.72</v>
      </c>
    </row>
    <row r="16" spans="1:9" ht="15.75" x14ac:dyDescent="0.25">
      <c r="A16" s="131" t="s">
        <v>80</v>
      </c>
      <c r="B16" s="132"/>
      <c r="C16" s="132"/>
      <c r="D16" s="133"/>
      <c r="E16" s="19">
        <v>-1277.57</v>
      </c>
      <c r="F16" s="19">
        <v>-1277.57</v>
      </c>
      <c r="G16" s="19">
        <v>-199.7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858775.72</v>
      </c>
      <c r="F17" s="19">
        <v>856117.96</v>
      </c>
      <c r="G17" s="19">
        <v>97483.82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96197.959999999992</v>
      </c>
      <c r="F21" s="56">
        <f>SUM(F22:F25)</f>
        <v>95927.150000000009</v>
      </c>
      <c r="G21" s="56">
        <f>SUM(G22:G25)</f>
        <v>12419.12</v>
      </c>
    </row>
    <row r="22" spans="1:10" ht="15.75" x14ac:dyDescent="0.25">
      <c r="A22" s="131" t="s">
        <v>92</v>
      </c>
      <c r="B22" s="132"/>
      <c r="C22" s="132"/>
      <c r="D22" s="133"/>
      <c r="E22" s="19">
        <v>948.53</v>
      </c>
      <c r="F22" s="19">
        <v>938.87</v>
      </c>
      <c r="G22" s="19">
        <v>114.48</v>
      </c>
    </row>
    <row r="23" spans="1:10" ht="15.75" x14ac:dyDescent="0.25">
      <c r="A23" s="131" t="s">
        <v>93</v>
      </c>
      <c r="B23" s="132"/>
      <c r="C23" s="132"/>
      <c r="D23" s="133"/>
      <c r="E23" s="19">
        <v>5207.7700000000004</v>
      </c>
      <c r="F23" s="19">
        <v>5186.5200000000004</v>
      </c>
      <c r="G23" s="19">
        <v>634.79</v>
      </c>
    </row>
    <row r="24" spans="1:10" ht="15.75" x14ac:dyDescent="0.25">
      <c r="A24" s="131" t="s">
        <v>57</v>
      </c>
      <c r="B24" s="132"/>
      <c r="C24" s="132"/>
      <c r="D24" s="133"/>
      <c r="E24" s="19">
        <v>88816.98</v>
      </c>
      <c r="F24" s="19">
        <v>88334.96</v>
      </c>
      <c r="G24" s="19">
        <v>11528.83</v>
      </c>
    </row>
    <row r="25" spans="1:10" ht="15.75" x14ac:dyDescent="0.25">
      <c r="A25" s="131" t="s">
        <v>86</v>
      </c>
      <c r="B25" s="132"/>
      <c r="C25" s="132"/>
      <c r="D25" s="133"/>
      <c r="E25" s="19">
        <v>1224.68</v>
      </c>
      <c r="F25" s="19">
        <v>1466.8</v>
      </c>
      <c r="G25" s="19">
        <v>141.02000000000001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94</v>
      </c>
      <c r="B30" s="86"/>
      <c r="C30" s="86"/>
      <c r="D30" s="86"/>
      <c r="E30" s="86"/>
      <c r="F30" s="39">
        <f>'Каменская 4(2022)'!F64</f>
        <v>-808112.52462020249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343382.4362633733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'[7]УК ВР декабрь нар'!W128+'[7]УК ВР декабрь нар'!FE128</f>
        <v>66745.927420319815</v>
      </c>
      <c r="G33" s="1"/>
      <c r="H33" s="1"/>
      <c r="L33" s="62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'[7]УК ВР декабрь нар'!FF128+'[7]УК ВР декабрь нар'!X128</f>
        <v>16217.131005888823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'[7]УК ВР декабрь нар'!Y128+'[7]УК ВР декабрь нар'!FH128+'[7]УК ВР декабрь нар'!AW128</f>
        <v>24356.636599999983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'[7]УК ВР декабрь нар'!AV128+'[7]УК ВР декабрь нар'!FX128</f>
        <v>151248.5704501103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6">
        <f>'[7]УК ВР декабрь нар'!FY128+'[7]УК ВР декабрь нар'!AX128</f>
        <v>84814.170787054391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SUM(F40:F44)+107004.07</f>
        <v>274297.79718509736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6" hidden="1" customHeight="1" x14ac:dyDescent="0.25">
      <c r="A40" s="98" t="s">
        <v>95</v>
      </c>
      <c r="B40" s="98"/>
      <c r="C40" s="98"/>
      <c r="D40" s="98"/>
      <c r="E40" s="98"/>
      <c r="F40" s="26">
        <f>'[7]УК ВР март нар'!CQ128+'[7]УК ВР декабрь нар'!CT128+'[7]УК ВР декабрь нар'!ED128+'[7]УК ВР декабрь нар'!EE128</f>
        <v>144451.70184814755</v>
      </c>
      <c r="G40" s="1"/>
      <c r="H40" s="1"/>
      <c r="L40" s="34"/>
    </row>
    <row r="41" spans="1:12" ht="15.6" hidden="1" customHeight="1" x14ac:dyDescent="0.25">
      <c r="A41" s="98" t="s">
        <v>31</v>
      </c>
      <c r="B41" s="98"/>
      <c r="C41" s="98"/>
      <c r="D41" s="98"/>
      <c r="E41" s="98"/>
      <c r="F41" s="26">
        <f>'[7]УК ВР март нар'!CR128+'[7]УК ВР декабрь нар'!EF128</f>
        <v>3152.0994387099945</v>
      </c>
      <c r="G41" s="1"/>
      <c r="H41" s="1"/>
    </row>
    <row r="42" spans="1:12" ht="15.6" hidden="1" customHeight="1" x14ac:dyDescent="0.25">
      <c r="A42" s="98" t="s">
        <v>18</v>
      </c>
      <c r="B42" s="98"/>
      <c r="C42" s="98"/>
      <c r="D42" s="98"/>
      <c r="E42" s="98"/>
      <c r="F42" s="26">
        <f>'[7]УК ВР март нар'!CS128+'[7]УК ВР декабрь нар'!EG128</f>
        <v>12933.657124622114</v>
      </c>
      <c r="G42" s="1"/>
      <c r="H42" s="1"/>
    </row>
    <row r="43" spans="1:12" ht="15.6" hidden="1" customHeight="1" x14ac:dyDescent="0.25">
      <c r="A43" s="98" t="s">
        <v>19</v>
      </c>
      <c r="B43" s="98"/>
      <c r="C43" s="98"/>
      <c r="D43" s="98"/>
      <c r="E43" s="98"/>
      <c r="F43" s="26">
        <f>'[7]УК ВР декабрь нар'!FA128</f>
        <v>0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'[7]УК ВР март нар'!DI128+'[7]УК ВР декабрь нар'!FB128</f>
        <v>6756.2687736177004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433367.50274999993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'[7]УК ВР декабрь нар'!GO128+'[7]УК ВР декабрь нар'!GP128</f>
        <v>426882.68999999994</v>
      </c>
      <c r="G46" s="1"/>
      <c r="H46" s="1"/>
      <c r="L46" s="34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'[7]УК ВР декабрь нар'!GR128+'[7]УК ВР декабрь нар'!GS128+'[7]УК ВР декабрь нар'!GT128+'[7]УК ВР декабрь нар'!GU128+'[7]УК ВР декабрь нар'!GV128+'[7]УК ВР декабрь нар'!GW128+'[7]УК ВР декабрь нар'!GX128+'[7]УК ВР декабрь нар'!GY128+'[7]УК ВР декабрь нар'!GZ128</f>
        <v>6484.8127499999991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3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1051047.7361984707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76117.319999999992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25798.44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50318.879999999997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1127165.0561984708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858775.72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856117.96</v>
      </c>
      <c r="G63" s="1"/>
      <c r="H63" s="29"/>
    </row>
    <row r="64" spans="1:15" ht="15.75" x14ac:dyDescent="0.25">
      <c r="A64" s="110" t="s">
        <v>88</v>
      </c>
      <c r="B64" s="110"/>
      <c r="C64" s="110"/>
      <c r="D64" s="110"/>
      <c r="E64" s="110"/>
      <c r="F64" s="27">
        <f>F30+F62-F61</f>
        <v>-1076501.8608186734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-1173985.6808186735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Каменская 4</vt:lpstr>
      <vt:lpstr>Каменская 4(2019)</vt:lpstr>
      <vt:lpstr>Каменская 4(2020)</vt:lpstr>
      <vt:lpstr>Каменская 4(2021)</vt:lpstr>
      <vt:lpstr>Каменская 4(2022)</vt:lpstr>
      <vt:lpstr>Каменская 4(2023)</vt:lpstr>
      <vt:lpstr>'Каменская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2018-04-11T07:31:56Z</cp:lastPrinted>
  <dcterms:created xsi:type="dcterms:W3CDTF">2013-05-24T09:13:10Z</dcterms:created>
  <dcterms:modified xsi:type="dcterms:W3CDTF">2024-05-20T08:30:10Z</dcterms:modified>
</cp:coreProperties>
</file>